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OCUMENTOS 2021\2021\OBLIGACIONES CONTRACTUALES-CONTRATOS\Seguimiento Contratos\EXTINTORES\COTIZACIONES\"/>
    </mc:Choice>
  </mc:AlternateContent>
  <xr:revisionPtr revIDLastSave="0" documentId="13_ncr:1_{75DB3727-5111-478E-A45C-F0D2447A65AA}" xr6:coauthVersionLast="40" xr6:coauthVersionMax="40" xr10:uidLastSave="{00000000-0000-0000-0000-000000000000}"/>
  <bookViews>
    <workbookView xWindow="-120" yWindow="-120" windowWidth="24240" windowHeight="13140" activeTab="1" xr2:uid="{00000000-000D-0000-FFFF-FFFF00000000}"/>
  </bookViews>
  <sheets>
    <sheet name="CONSOLIDADO" sheetId="16" r:id="rId1"/>
    <sheet name="COSTOS DE REFERENCIA" sheetId="17" r:id="rId2"/>
  </sheets>
  <externalReferences>
    <externalReference r:id="rId3"/>
  </externalReferences>
  <definedNames>
    <definedName name="Decision">[1]lista!$A$6:$A$7</definedName>
    <definedName name="PARTICIPACION">[1]lista!$A$15:$A$17</definedName>
    <definedName name="Procedencia">[1]lista!$A$2:$A$3</definedName>
    <definedName name="tipo">[1]lista!$A$11:$A$13</definedName>
    <definedName name="x">[1]lista!$A$11:$A$13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" i="16" l="1"/>
  <c r="H20" i="17"/>
  <c r="G17" i="17"/>
  <c r="G16" i="17"/>
  <c r="G14" i="17"/>
  <c r="G12" i="17"/>
  <c r="G15" i="17" s="1"/>
  <c r="G11" i="17"/>
  <c r="K22" i="16" l="1"/>
  <c r="J13" i="16"/>
  <c r="E21" i="16"/>
  <c r="E20" i="16"/>
  <c r="E18" i="16"/>
  <c r="E16" i="16"/>
  <c r="E19" i="16" s="1"/>
  <c r="E15" i="16"/>
  <c r="E23" i="16" l="1"/>
  <c r="G24" i="16" l="1"/>
  <c r="H24" i="16"/>
  <c r="I17" i="17" l="1"/>
  <c r="I18" i="17"/>
  <c r="I10" i="17"/>
  <c r="I12" i="17"/>
  <c r="I13" i="17"/>
  <c r="I14" i="17"/>
  <c r="I16" i="17"/>
  <c r="I9" i="17"/>
  <c r="I21" i="17" l="1"/>
  <c r="K13" i="16"/>
  <c r="J21" i="16"/>
  <c r="K21" i="16"/>
  <c r="F24" i="16"/>
  <c r="K20" i="16" l="1"/>
  <c r="J20" i="16"/>
  <c r="I24" i="16" l="1"/>
  <c r="K14" i="16"/>
  <c r="K16" i="16"/>
  <c r="K17" i="16"/>
  <c r="K18" i="16"/>
  <c r="J14" i="16"/>
  <c r="J16" i="16"/>
  <c r="J17" i="16"/>
  <c r="J18" i="16"/>
  <c r="D8" i="16"/>
  <c r="J24" i="16" l="1"/>
  <c r="K24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Lucia Alexandra Vargas Yemail</author>
    <author>Camilo Andres Castañeda Gutierrez</author>
  </authors>
  <commentList>
    <comment ref="D7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Digitar % de descuento estimado. El consolidado se encuentra formulado para actualizar las cotizaciones con el factor correspondiente.
Tener en cuenta que el % de descuento no se aplica a precios de contrataciones anteriores.
</t>
        </r>
      </text>
    </comment>
    <comment ref="B26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Diligenciar presupuesto estimado del conntrato</t>
        </r>
      </text>
    </comment>
  </commentList>
</comments>
</file>

<file path=xl/sharedStrings.xml><?xml version="1.0" encoding="utf-8"?>
<sst xmlns="http://schemas.openxmlformats.org/spreadsheetml/2006/main" count="73" uniqueCount="42">
  <si>
    <t>TOTALES</t>
  </si>
  <si>
    <t>República de Colombia
Instituto Colombiano de Bienestar Familiar
Cecilia de la Fuente de Lleras 
Dirección de Abastecimiento</t>
  </si>
  <si>
    <t>Plazo de ejecución del contrato (meses)</t>
  </si>
  <si>
    <t>Porcentaje de descuento</t>
  </si>
  <si>
    <t xml:space="preserve">Factor de decuento </t>
  </si>
  <si>
    <t>PROMEDIO SIMPLE</t>
  </si>
  <si>
    <t>MEDIA GEOMETRICA</t>
  </si>
  <si>
    <t xml:space="preserve">ITEM </t>
  </si>
  <si>
    <t>DESCRIPCION ACTIVIDADES</t>
  </si>
  <si>
    <t>CANTIDAD</t>
  </si>
  <si>
    <t>Precio unitario</t>
  </si>
  <si>
    <t>CRITERIOS DE COMPARACION</t>
  </si>
  <si>
    <t>CONSOLIDADO DE COTIZACIONES</t>
  </si>
  <si>
    <t>MODELO COSTOS DE REFERENCIA</t>
  </si>
  <si>
    <t>COSTO TOTAL</t>
  </si>
  <si>
    <t>VALOR UNITARIO</t>
  </si>
  <si>
    <t>Adquisición de extintores</t>
  </si>
  <si>
    <t>20 libras</t>
  </si>
  <si>
    <t>Extintor CO2 y placa de señalización</t>
  </si>
  <si>
    <t>10 libras</t>
  </si>
  <si>
    <t>Subtotal 1</t>
  </si>
  <si>
    <t>RECARGA DE EXTINTORES Y MANTENIMIENTO</t>
  </si>
  <si>
    <t>Multipropósito ABC PQS</t>
  </si>
  <si>
    <t>30 libras</t>
  </si>
  <si>
    <t>Subtotal 2</t>
  </si>
  <si>
    <t>Solkaflam 123 / Agente Limpio</t>
  </si>
  <si>
    <t>3700 gr</t>
  </si>
  <si>
    <t>9000 gr</t>
  </si>
  <si>
    <t>MANTENIMIMIENTO PREVENTIVO Y CORRECTIVO DE EXTINTORES</t>
  </si>
  <si>
    <t>Extintor CO2</t>
  </si>
  <si>
    <t>Subtotal 3</t>
  </si>
  <si>
    <t>TIPO DE SERVICIO</t>
  </si>
  <si>
    <t>TIPO DE EXTINTOR</t>
  </si>
  <si>
    <t>CAPACIDAD DE EXTINTOR</t>
  </si>
  <si>
    <t>CANTIDAD TOTAL</t>
  </si>
  <si>
    <t>SST REDSOLUCIONES</t>
  </si>
  <si>
    <t>EXTINTORES EL CAPATAZ</t>
  </si>
  <si>
    <t>EXTINTORES EJE CAFETERO</t>
  </si>
  <si>
    <t>CONTRATO 198 DEL 2020</t>
  </si>
  <si>
    <t>EXTINTORES</t>
  </si>
  <si>
    <t>Multipropósito ABC PQS y placa de señalización</t>
  </si>
  <si>
    <r>
      <t xml:space="preserve">Multipropósito ABC PQS </t>
    </r>
    <r>
      <rPr>
        <sz val="11"/>
        <rFont val="Arial"/>
        <family val="2"/>
      </rPr>
      <t>y placa de señalización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</si>
</sst>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5" formatCode="_-&quot;$&quot;\ * #,##0_-;\-&quot;$&quot;\ * #,##0_-;_-&quot;$&quot;\ * &quot;-&quot;_-;_-@_-"/>
    <numFmt numFmtId="166" formatCode="_(* #,##0.00_);_(* \(#,##0.00\);_(* &quot;-&quot;??_);_(@_)"/>
    <numFmt numFmtId="167" formatCode="_ * #,##0.00_ ;_ * \-#,##0.00_ ;_ * &quot;-&quot;??_ ;_ @_ "/>
    <numFmt numFmtId="168" formatCode="_ &quot;$&quot;\ * #,##0.00_ ;_ &quot;$&quot;\ * \-#,##0.00_ ;_ &quot;$&quot;\ * &quot;-&quot;??_ ;_ @_ "/>
    <numFmt numFmtId="169" formatCode="&quot;$&quot;\ #,##0"/>
    <numFmt numFmtId="170" formatCode="0.0\ &quot;Meses&quot;"/>
    <numFmt numFmtId="171" formatCode="_-* #,##0.00\ &quot;€&quot;_-;\-* #,##0.00\ &quot;€&quot;_-;_-* &quot;-&quot;??\ &quot;€&quot;_-;_-@_-"/>
    <numFmt numFmtId="172" formatCode="_-[$$-240A]\ * #,##0_ ;_-[$$-240A]\ * \-#,##0\ ;_-[$$-240A]\ * &quot;-&quot;??_ ;_-@_ "/>
  </numFmts>
  <fonts count="1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Zurich BT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5" borderId="0" applyNumberFormat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5" applyFont="1" applyAlignment="1">
      <alignment horizontal="left" vertical="center" wrapText="1"/>
    </xf>
    <xf numFmtId="37" fontId="5" fillId="0" borderId="0" xfId="14" applyNumberFormat="1" applyFont="1" applyAlignment="1">
      <alignment horizontal="center" vertical="center"/>
    </xf>
    <xf numFmtId="169" fontId="5" fillId="0" borderId="0" xfId="15" applyNumberFormat="1" applyFont="1" applyAlignment="1">
      <alignment vertical="center"/>
    </xf>
    <xf numFmtId="0" fontId="5" fillId="0" borderId="0" xfId="15" applyFont="1" applyAlignment="1">
      <alignment vertical="center" wrapText="1"/>
    </xf>
    <xf numFmtId="170" fontId="5" fillId="0" borderId="0" xfId="14" applyNumberFormat="1" applyFont="1" applyAlignment="1">
      <alignment horizontal="center" vertical="center"/>
    </xf>
    <xf numFmtId="9" fontId="6" fillId="0" borderId="0" xfId="15" applyNumberFormat="1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9" fontId="5" fillId="0" borderId="6" xfId="0" applyNumberFormat="1" applyFont="1" applyBorder="1" applyAlignment="1">
      <alignment vertical="center"/>
    </xf>
    <xf numFmtId="0" fontId="6" fillId="2" borderId="6" xfId="15" applyFont="1" applyFill="1" applyBorder="1" applyAlignment="1">
      <alignment horizontal="center" vertical="center" wrapText="1"/>
    </xf>
    <xf numFmtId="9" fontId="6" fillId="2" borderId="6" xfId="12" applyFont="1" applyFill="1" applyBorder="1" applyAlignment="1">
      <alignment horizontal="center" vertical="center" wrapText="1"/>
    </xf>
    <xf numFmtId="165" fontId="0" fillId="0" borderId="0" xfId="20" applyFont="1"/>
    <xf numFmtId="0" fontId="12" fillId="0" borderId="17" xfId="15" applyFont="1" applyBorder="1" applyAlignment="1">
      <alignment horizontal="center" vertical="center" wrapText="1"/>
    </xf>
    <xf numFmtId="37" fontId="12" fillId="0" borderId="17" xfId="14" applyNumberFormat="1" applyFont="1" applyBorder="1" applyAlignment="1">
      <alignment horizontal="center" vertical="center"/>
    </xf>
    <xf numFmtId="169" fontId="12" fillId="2" borderId="17" xfId="15" applyNumberFormat="1" applyFont="1" applyFill="1" applyBorder="1" applyAlignment="1" applyProtection="1">
      <alignment vertical="center"/>
      <protection locked="0"/>
    </xf>
    <xf numFmtId="169" fontId="12" fillId="0" borderId="17" xfId="0" applyNumberFormat="1" applyFont="1" applyBorder="1" applyAlignment="1">
      <alignment vertical="center"/>
    </xf>
    <xf numFmtId="0" fontId="12" fillId="0" borderId="6" xfId="15" applyFont="1" applyBorder="1" applyAlignment="1">
      <alignment horizontal="center" vertical="center" wrapText="1"/>
    </xf>
    <xf numFmtId="169" fontId="12" fillId="0" borderId="6" xfId="0" applyNumberFormat="1" applyFont="1" applyBorder="1" applyAlignment="1">
      <alignment vertical="center"/>
    </xf>
    <xf numFmtId="169" fontId="12" fillId="0" borderId="6" xfId="15" applyNumberFormat="1" applyFont="1" applyBorder="1" applyAlignment="1">
      <alignment vertical="center"/>
    </xf>
    <xf numFmtId="172" fontId="0" fillId="0" borderId="0" xfId="0" applyNumberFormat="1"/>
    <xf numFmtId="165" fontId="0" fillId="0" borderId="0" xfId="0" applyNumberFormat="1"/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6" fillId="3" borderId="6" xfId="15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3" borderId="6" xfId="16" applyFont="1" applyFill="1" applyBorder="1" applyAlignment="1">
      <alignment horizontal="center" vertical="center" wrapText="1"/>
    </xf>
    <xf numFmtId="0" fontId="11" fillId="3" borderId="17" xfId="16" applyFont="1" applyFill="1" applyBorder="1" applyAlignment="1">
      <alignment horizontal="center" vertical="center" wrapText="1"/>
    </xf>
    <xf numFmtId="0" fontId="11" fillId="3" borderId="18" xfId="16" applyFont="1" applyFill="1" applyBorder="1" applyAlignment="1">
      <alignment horizontal="center" vertical="center" wrapText="1"/>
    </xf>
    <xf numFmtId="0" fontId="2" fillId="0" borderId="6" xfId="15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justify" wrapText="1"/>
    </xf>
    <xf numFmtId="0" fontId="13" fillId="6" borderId="17" xfId="13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1" fillId="7" borderId="1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/>
    </xf>
    <xf numFmtId="0" fontId="11" fillId="7" borderId="6" xfId="0" applyFont="1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vertical="center"/>
    </xf>
    <xf numFmtId="0" fontId="14" fillId="7" borderId="6" xfId="0" applyFont="1" applyFill="1" applyBorder="1" applyAlignment="1">
      <alignment horizontal="left" vertical="center"/>
    </xf>
    <xf numFmtId="0" fontId="2" fillId="7" borderId="6" xfId="15" applyFont="1" applyFill="1" applyBorder="1" applyAlignment="1">
      <alignment horizontal="left" vertical="center" wrapText="1"/>
    </xf>
    <xf numFmtId="0" fontId="11" fillId="7" borderId="19" xfId="0" applyFont="1" applyFill="1" applyBorder="1" applyAlignment="1">
      <alignment vertical="center" wrapText="1"/>
    </xf>
    <xf numFmtId="0" fontId="12" fillId="0" borderId="6" xfId="0" applyFont="1" applyBorder="1"/>
    <xf numFmtId="0" fontId="11" fillId="7" borderId="18" xfId="0" applyFont="1" applyFill="1" applyBorder="1" applyAlignment="1">
      <alignment vertical="center" wrapText="1"/>
    </xf>
    <xf numFmtId="0" fontId="11" fillId="7" borderId="6" xfId="0" applyFont="1" applyFill="1" applyBorder="1" applyAlignment="1">
      <alignment horizontal="left" vertical="center"/>
    </xf>
    <xf numFmtId="0" fontId="2" fillId="3" borderId="6" xfId="15" applyFont="1" applyFill="1" applyBorder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169" fontId="15" fillId="4" borderId="6" xfId="0" applyNumberFormat="1" applyFont="1" applyFill="1" applyBorder="1" applyAlignment="1" applyProtection="1">
      <alignment vertical="center" wrapText="1"/>
      <protection locked="0" hidden="1"/>
    </xf>
    <xf numFmtId="169" fontId="15" fillId="4" borderId="6" xfId="0" applyNumberFormat="1" applyFont="1" applyFill="1" applyBorder="1" applyAlignment="1">
      <alignment vertical="center"/>
    </xf>
    <xf numFmtId="172" fontId="1" fillId="4" borderId="6" xfId="19" applyNumberFormat="1" applyFont="1" applyFill="1" applyBorder="1"/>
    <xf numFmtId="0" fontId="11" fillId="3" borderId="1" xfId="16" applyFont="1" applyFill="1" applyBorder="1" applyAlignment="1">
      <alignment horizontal="center" vertical="center" wrapText="1"/>
    </xf>
    <xf numFmtId="0" fontId="11" fillId="3" borderId="2" xfId="16" applyFont="1" applyFill="1" applyBorder="1" applyAlignment="1">
      <alignment horizontal="center" vertical="center" wrapText="1"/>
    </xf>
    <xf numFmtId="0" fontId="11" fillId="3" borderId="3" xfId="16" applyFont="1" applyFill="1" applyBorder="1" applyAlignment="1">
      <alignment horizontal="center" vertical="center" wrapText="1"/>
    </xf>
    <xf numFmtId="0" fontId="11" fillId="3" borderId="20" xfId="16" applyFont="1" applyFill="1" applyBorder="1" applyAlignment="1">
      <alignment horizontal="center" vertical="center" wrapText="1"/>
    </xf>
    <xf numFmtId="0" fontId="11" fillId="3" borderId="21" xfId="16" applyFont="1" applyFill="1" applyBorder="1" applyAlignment="1">
      <alignment horizontal="center" vertical="center" wrapText="1"/>
    </xf>
    <xf numFmtId="0" fontId="11" fillId="3" borderId="22" xfId="16" applyFont="1" applyFill="1" applyBorder="1" applyAlignment="1">
      <alignment horizontal="center" vertical="center" wrapText="1"/>
    </xf>
    <xf numFmtId="0" fontId="16" fillId="3" borderId="6" xfId="16" applyFont="1" applyFill="1" applyBorder="1" applyAlignment="1">
      <alignment horizontal="center" vertical="center" wrapText="1"/>
    </xf>
    <xf numFmtId="0" fontId="16" fillId="3" borderId="17" xfId="16" applyFont="1" applyFill="1" applyBorder="1" applyAlignment="1">
      <alignment horizontal="center" vertical="center" wrapText="1"/>
    </xf>
    <xf numFmtId="0" fontId="16" fillId="3" borderId="6" xfId="16" applyFont="1" applyFill="1" applyBorder="1" applyAlignment="1">
      <alignment horizontal="center" vertical="center" wrapText="1"/>
    </xf>
    <xf numFmtId="0" fontId="16" fillId="3" borderId="18" xfId="16" applyFont="1" applyFill="1" applyBorder="1" applyAlignment="1">
      <alignment horizontal="center" vertical="center" wrapText="1"/>
    </xf>
    <xf numFmtId="0" fontId="10" fillId="3" borderId="6" xfId="15" applyFont="1" applyFill="1" applyBorder="1" applyAlignment="1">
      <alignment horizontal="center" vertical="center" wrapText="1"/>
    </xf>
    <xf numFmtId="0" fontId="16" fillId="3" borderId="18" xfId="16" applyFont="1" applyFill="1" applyBorder="1" applyAlignment="1">
      <alignment horizontal="center" vertical="center" wrapText="1"/>
    </xf>
    <xf numFmtId="169" fontId="1" fillId="4" borderId="6" xfId="15" applyNumberFormat="1" applyFont="1" applyFill="1" applyBorder="1" applyAlignment="1" applyProtection="1">
      <alignment vertical="center"/>
      <protection locked="0"/>
    </xf>
    <xf numFmtId="169" fontId="1" fillId="0" borderId="6" xfId="0" applyNumberFormat="1" applyFont="1" applyBorder="1" applyAlignment="1">
      <alignment vertical="center"/>
    </xf>
    <xf numFmtId="0" fontId="16" fillId="7" borderId="17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/>
    </xf>
    <xf numFmtId="0" fontId="15" fillId="7" borderId="7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/>
    </xf>
    <xf numFmtId="0" fontId="16" fillId="7" borderId="6" xfId="0" applyFont="1" applyFill="1" applyBorder="1" applyAlignment="1">
      <alignment horizontal="left" vertical="center" wrapText="1"/>
    </xf>
    <xf numFmtId="0" fontId="10" fillId="7" borderId="6" xfId="0" applyFont="1" applyFill="1" applyBorder="1" applyAlignment="1">
      <alignment horizontal="left" vertical="center"/>
    </xf>
    <xf numFmtId="0" fontId="15" fillId="7" borderId="6" xfId="0" applyFont="1" applyFill="1" applyBorder="1" applyAlignment="1">
      <alignment horizontal="left" vertical="center"/>
    </xf>
    <xf numFmtId="0" fontId="16" fillId="7" borderId="7" xfId="0" applyFont="1" applyFill="1" applyBorder="1" applyAlignment="1">
      <alignment horizontal="center" vertical="center"/>
    </xf>
    <xf numFmtId="0" fontId="10" fillId="7" borderId="6" xfId="15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left" vertical="center" wrapText="1"/>
    </xf>
    <xf numFmtId="0" fontId="16" fillId="7" borderId="19" xfId="0" applyFont="1" applyFill="1" applyBorder="1" applyAlignment="1">
      <alignment vertical="center" wrapText="1"/>
    </xf>
    <xf numFmtId="0" fontId="1" fillId="0" borderId="6" xfId="0" applyFont="1" applyBorder="1"/>
    <xf numFmtId="0" fontId="16" fillId="7" borderId="18" xfId="0" applyFont="1" applyFill="1" applyBorder="1" applyAlignment="1">
      <alignment vertical="center" wrapText="1"/>
    </xf>
    <xf numFmtId="0" fontId="16" fillId="7" borderId="6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center" vertical="center"/>
    </xf>
    <xf numFmtId="0" fontId="10" fillId="0" borderId="7" xfId="15" applyFont="1" applyBorder="1" applyAlignment="1">
      <alignment vertical="center" wrapText="1"/>
    </xf>
    <xf numFmtId="0" fontId="10" fillId="0" borderId="9" xfId="15" applyFont="1" applyBorder="1" applyAlignment="1">
      <alignment vertical="center" wrapText="1"/>
    </xf>
    <xf numFmtId="169" fontId="1" fillId="0" borderId="18" xfId="15" applyNumberFormat="1" applyFont="1" applyBorder="1" applyAlignment="1">
      <alignment vertical="center"/>
    </xf>
    <xf numFmtId="169" fontId="1" fillId="0" borderId="6" xfId="15" applyNumberFormat="1" applyFont="1" applyBorder="1" applyAlignment="1">
      <alignment vertical="center"/>
    </xf>
  </cellXfs>
  <cellStyles count="21">
    <cellStyle name="20% - Énfasis5" xfId="13" builtinId="46"/>
    <cellStyle name="Millares 2" xfId="4" xr:uid="{00000000-0005-0000-0000-000002000000}"/>
    <cellStyle name="Millares 2 2" xfId="17" xr:uid="{00000000-0005-0000-0000-000003000000}"/>
    <cellStyle name="Millares 3" xfId="14" xr:uid="{00000000-0005-0000-0000-000004000000}"/>
    <cellStyle name="Millares 3 2" xfId="18" xr:uid="{00000000-0005-0000-0000-000005000000}"/>
    <cellStyle name="Millares 5" xfId="5" xr:uid="{00000000-0005-0000-0000-000006000000}"/>
    <cellStyle name="Moneda [0]" xfId="20" builtinId="7"/>
    <cellStyle name="Moneda 2" xfId="19" xr:uid="{00000000-0005-0000-0000-000008000000}"/>
    <cellStyle name="Moneda 4" xfId="6" xr:uid="{00000000-0005-0000-0000-000009000000}"/>
    <cellStyle name="Moneda 5" xfId="7" xr:uid="{00000000-0005-0000-0000-00000A000000}"/>
    <cellStyle name="Normal" xfId="0" builtinId="0"/>
    <cellStyle name="Normal 2" xfId="1" xr:uid="{00000000-0005-0000-0000-00000C000000}"/>
    <cellStyle name="Normal 2 2" xfId="8" xr:uid="{00000000-0005-0000-0000-00000D000000}"/>
    <cellStyle name="Normal 2 3" xfId="9" xr:uid="{00000000-0005-0000-0000-00000E000000}"/>
    <cellStyle name="Normal 28" xfId="15" xr:uid="{00000000-0005-0000-0000-00000F000000}"/>
    <cellStyle name="Normal 3" xfId="10" xr:uid="{00000000-0005-0000-0000-000010000000}"/>
    <cellStyle name="Normal 4" xfId="2" xr:uid="{00000000-0005-0000-0000-000011000000}"/>
    <cellStyle name="Normal 4 4" xfId="16" xr:uid="{00000000-0005-0000-0000-000012000000}"/>
    <cellStyle name="Porcentaje" xfId="12" builtinId="5"/>
    <cellStyle name="Porcentual 2" xfId="11" xr:uid="{00000000-0005-0000-0000-000014000000}"/>
    <cellStyle name="Porcentual 5" xfId="3" xr:uid="{00000000-0005-0000-0000-000015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285751</xdr:colOff>
      <xdr:row>1</xdr:row>
      <xdr:rowOff>95250</xdr:rowOff>
    </xdr:from>
    <xdr:to>
      <xdr:col>2</xdr:col>
      <xdr:colOff>104775</xdr:colOff>
      <xdr:row>1</xdr:row>
      <xdr:rowOff>751212</xdr:rowOff>
    </xdr:to>
    <xdr:pic>
      <xdr:nvPicPr>
        <xdr:cNvPr id="2" name="45 Imagen" descr="LOGO-ICB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6" y="285750"/>
          <a:ext cx="581024" cy="655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404813</xdr:colOff>
      <xdr:row>1</xdr:row>
      <xdr:rowOff>95250</xdr:rowOff>
    </xdr:from>
    <xdr:to>
      <xdr:col>10</xdr:col>
      <xdr:colOff>882295</xdr:colOff>
      <xdr:row>1</xdr:row>
      <xdr:rowOff>772517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969" y="285750"/>
          <a:ext cx="2727763" cy="6772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285751</xdr:colOff>
      <xdr:row>1</xdr:row>
      <xdr:rowOff>95250</xdr:rowOff>
    </xdr:from>
    <xdr:to>
      <xdr:col>2</xdr:col>
      <xdr:colOff>104775</xdr:colOff>
      <xdr:row>1</xdr:row>
      <xdr:rowOff>751212</xdr:rowOff>
    </xdr:to>
    <xdr:pic>
      <xdr:nvPicPr>
        <xdr:cNvPr id="2" name="45 Imagen" descr="LOGO-ICB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6" y="285750"/>
          <a:ext cx="581024" cy="655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680219</xdr:colOff>
      <xdr:row>1</xdr:row>
      <xdr:rowOff>123825</xdr:rowOff>
    </xdr:from>
    <xdr:to>
      <xdr:col>8</xdr:col>
      <xdr:colOff>946588</xdr:colOff>
      <xdr:row>1</xdr:row>
      <xdr:rowOff>658217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7444" y="314325"/>
          <a:ext cx="2152319" cy="53439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ree.Duica\AppData\Local\Microsoft\Windows\Temporary%20Internet%20Files\Content.Outlook\E4EMGSL4\EQUIPOS%20DE%20METROLOGIA\EQUIPOS%20METROLOGIA%20-%20SDI%200207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</sheetNames>
    <sheetDataSet>
      <sheetData sheetId="0"/>
      <sheetData sheetId="1"/>
      <sheetData sheetId="2"/>
      <sheetData sheetId="3">
        <row r="2">
          <cell r="A2" t="str">
            <v>Importado</v>
          </cell>
        </row>
        <row r="3">
          <cell r="A3" t="str">
            <v>Nacional</v>
          </cell>
        </row>
        <row r="6">
          <cell r="A6" t="str">
            <v>Si</v>
          </cell>
        </row>
        <row r="7">
          <cell r="A7" t="str">
            <v>No</v>
          </cell>
        </row>
        <row r="11">
          <cell r="A11" t="str">
            <v>Estatal</v>
          </cell>
        </row>
        <row r="12">
          <cell r="A12" t="str">
            <v>Privada</v>
          </cell>
        </row>
        <row r="13">
          <cell r="A13" t="str">
            <v>Mixta</v>
          </cell>
        </row>
        <row r="15">
          <cell r="A15" t="str">
            <v>Unión Temporal</v>
          </cell>
        </row>
        <row r="16">
          <cell r="A16" t="str">
            <v>Consorcio</v>
          </cell>
        </row>
        <row r="17">
          <cell r="A17" t="str">
            <v>Individual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zoomScale="80" zoomScaleNormal="80" workbookViewId="0">
      <selection activeCell="K26" sqref="B2:K26"/>
    </sheetView>
  </sheetViews>
  <sheetFormatPr baseColWidth="10" defaultRowHeight="15"/>
  <cols>
    <col min="1" max="1" width="1.5703125" customWidth="1"/>
    <col min="3" max="3" width="31.140625" customWidth="1"/>
    <col min="4" max="4" width="15.5703125" customWidth="1"/>
    <col min="5" max="5" width="16.85546875" customWidth="1"/>
    <col min="6" max="8" width="13" customWidth="1"/>
    <col min="9" max="9" width="18.140625" customWidth="1"/>
    <col min="10" max="10" width="15.5703125" customWidth="1"/>
    <col min="11" max="11" width="15.28515625" customWidth="1"/>
    <col min="12" max="12" width="15.5703125" customWidth="1"/>
    <col min="13" max="13" width="23.570312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9.75" customHeight="1">
      <c r="A2" s="2"/>
      <c r="B2" s="28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"/>
    </row>
    <row r="3" spans="1:12">
      <c r="A3" s="1"/>
      <c r="B3" s="33"/>
      <c r="C3" s="34"/>
      <c r="D3" s="34"/>
      <c r="E3" s="34"/>
      <c r="F3" s="34"/>
      <c r="G3" s="34"/>
      <c r="H3" s="34"/>
      <c r="I3" s="34"/>
      <c r="J3" s="34"/>
      <c r="K3" s="35"/>
      <c r="L3" s="1"/>
    </row>
    <row r="4" spans="1:12">
      <c r="A4" s="1"/>
      <c r="B4" s="29" t="s">
        <v>12</v>
      </c>
      <c r="C4" s="30"/>
      <c r="D4" s="30"/>
      <c r="E4" s="30"/>
      <c r="F4" s="30"/>
      <c r="G4" s="30"/>
      <c r="H4" s="30"/>
      <c r="I4" s="30"/>
      <c r="J4" s="30"/>
      <c r="K4" s="31"/>
      <c r="L4" s="1"/>
    </row>
    <row r="5" spans="1:12">
      <c r="A5" s="1"/>
      <c r="B5" s="36"/>
      <c r="C5" s="37"/>
      <c r="D5" s="37"/>
      <c r="E5" s="37"/>
      <c r="F5" s="37"/>
      <c r="G5" s="37"/>
      <c r="H5" s="37"/>
      <c r="I5" s="37"/>
      <c r="J5" s="37"/>
      <c r="K5" s="38"/>
      <c r="L5" s="1"/>
    </row>
    <row r="6" spans="1:12" ht="30.75" customHeight="1">
      <c r="A6" s="1"/>
      <c r="B6" s="32" t="s">
        <v>2</v>
      </c>
      <c r="C6" s="32"/>
      <c r="D6" s="11">
        <v>2</v>
      </c>
      <c r="E6" s="37"/>
      <c r="F6" s="37"/>
      <c r="G6" s="37"/>
      <c r="H6" s="37"/>
      <c r="I6" s="37"/>
      <c r="J6" s="37"/>
      <c r="K6" s="38"/>
      <c r="L6" s="1"/>
    </row>
    <row r="7" spans="1:12" ht="22.5" customHeight="1">
      <c r="A7" s="1"/>
      <c r="B7" s="32" t="s">
        <v>3</v>
      </c>
      <c r="C7" s="32"/>
      <c r="D7" s="12">
        <v>0</v>
      </c>
      <c r="E7" s="39"/>
      <c r="F7" s="39"/>
      <c r="G7" s="39"/>
      <c r="H7" s="39"/>
      <c r="I7" s="39"/>
      <c r="J7" s="39"/>
      <c r="K7" s="40"/>
      <c r="L7" s="1"/>
    </row>
    <row r="8" spans="1:12" ht="48.75" customHeight="1">
      <c r="A8" s="1"/>
      <c r="B8" s="32" t="s">
        <v>4</v>
      </c>
      <c r="C8" s="32"/>
      <c r="D8" s="12">
        <f>100%-D7</f>
        <v>1</v>
      </c>
      <c r="E8" s="41"/>
      <c r="F8" s="41"/>
      <c r="G8" s="41"/>
      <c r="H8" s="41"/>
      <c r="I8" s="41"/>
      <c r="J8" s="41"/>
      <c r="K8" s="42"/>
      <c r="L8" s="1"/>
    </row>
    <row r="9" spans="1:12" ht="48.75" customHeight="1">
      <c r="A9" s="1"/>
      <c r="B9" s="74" t="s">
        <v>7</v>
      </c>
      <c r="C9" s="74" t="s">
        <v>8</v>
      </c>
      <c r="D9" s="74"/>
      <c r="E9" s="74"/>
      <c r="F9" s="75" t="s">
        <v>35</v>
      </c>
      <c r="G9" s="74" t="s">
        <v>36</v>
      </c>
      <c r="H9" s="74" t="s">
        <v>37</v>
      </c>
      <c r="I9" s="74" t="s">
        <v>38</v>
      </c>
      <c r="J9" s="76" t="s">
        <v>5</v>
      </c>
      <c r="K9" s="76" t="s">
        <v>6</v>
      </c>
      <c r="L9" s="1"/>
    </row>
    <row r="10" spans="1:12" ht="36" customHeight="1">
      <c r="A10" s="1"/>
      <c r="B10" s="74"/>
      <c r="C10" s="74"/>
      <c r="D10" s="74"/>
      <c r="E10" s="74"/>
      <c r="F10" s="77"/>
      <c r="G10" s="74"/>
      <c r="H10" s="74"/>
      <c r="I10" s="74"/>
      <c r="J10" s="76" t="s">
        <v>10</v>
      </c>
      <c r="K10" s="76" t="s">
        <v>10</v>
      </c>
      <c r="L10" s="1"/>
    </row>
    <row r="11" spans="1:12" ht="28.5" customHeight="1">
      <c r="A11" s="1"/>
      <c r="B11" s="78" t="s">
        <v>31</v>
      </c>
      <c r="C11" s="78" t="s">
        <v>32</v>
      </c>
      <c r="D11" s="78" t="s">
        <v>33</v>
      </c>
      <c r="E11" s="78" t="s">
        <v>34</v>
      </c>
      <c r="F11" s="79"/>
      <c r="G11" s="76"/>
      <c r="H11" s="76"/>
      <c r="I11" s="76"/>
      <c r="J11" s="76"/>
      <c r="K11" s="76"/>
      <c r="L11" s="1"/>
    </row>
    <row r="12" spans="1:12" ht="15" customHeight="1">
      <c r="A12" s="1"/>
      <c r="B12" s="78"/>
      <c r="C12" s="78"/>
      <c r="D12" s="78"/>
      <c r="E12" s="78"/>
      <c r="F12" s="80"/>
      <c r="G12" s="80"/>
      <c r="H12" s="80"/>
      <c r="I12" s="80"/>
      <c r="J12" s="81"/>
      <c r="K12" s="81"/>
      <c r="L12" s="1"/>
    </row>
    <row r="13" spans="1:12" ht="58.5" customHeight="1">
      <c r="A13" s="1"/>
      <c r="B13" s="82" t="s">
        <v>16</v>
      </c>
      <c r="C13" s="83" t="s">
        <v>41</v>
      </c>
      <c r="D13" s="84" t="s">
        <v>17</v>
      </c>
      <c r="E13" s="85">
        <v>5</v>
      </c>
      <c r="F13" s="65">
        <v>90000</v>
      </c>
      <c r="G13" s="65">
        <v>75000</v>
      </c>
      <c r="H13" s="65">
        <v>58000</v>
      </c>
      <c r="I13" s="65">
        <v>55000</v>
      </c>
      <c r="J13" s="81">
        <f>AVERAGE(F13:I13)</f>
        <v>69500</v>
      </c>
      <c r="K13" s="81">
        <f t="shared" ref="K13:K18" si="0">GEOMEAN(F13:I13)</f>
        <v>68119.839176831636</v>
      </c>
      <c r="L13" s="1"/>
    </row>
    <row r="14" spans="1:12" ht="45.75" customHeight="1">
      <c r="A14" s="1"/>
      <c r="B14" s="86"/>
      <c r="C14" s="87" t="s">
        <v>18</v>
      </c>
      <c r="D14" s="88" t="s">
        <v>19</v>
      </c>
      <c r="E14" s="85">
        <v>5</v>
      </c>
      <c r="F14" s="65">
        <v>450000</v>
      </c>
      <c r="G14" s="65">
        <v>260000</v>
      </c>
      <c r="H14" s="65">
        <v>250000</v>
      </c>
      <c r="I14" s="65">
        <v>300000</v>
      </c>
      <c r="J14" s="81">
        <f t="shared" ref="J13:J18" si="1">AVERAGE(F14:I14)</f>
        <v>315000</v>
      </c>
      <c r="K14" s="81">
        <f t="shared" si="0"/>
        <v>306063.66980740457</v>
      </c>
      <c r="L14" s="1"/>
    </row>
    <row r="15" spans="1:12" ht="45.75" customHeight="1">
      <c r="A15" s="1"/>
      <c r="B15" s="89"/>
      <c r="C15" s="90" t="s">
        <v>20</v>
      </c>
      <c r="D15" s="91"/>
      <c r="E15" s="92">
        <f>SUM(E9:E14)</f>
        <v>10</v>
      </c>
      <c r="F15" s="66"/>
      <c r="G15" s="66"/>
      <c r="H15" s="66"/>
      <c r="I15" s="66"/>
      <c r="J15" s="81"/>
      <c r="K15" s="81"/>
      <c r="L15" s="1"/>
    </row>
    <row r="16" spans="1:12" ht="32.25" customHeight="1">
      <c r="A16" s="1"/>
      <c r="B16" s="93" t="s">
        <v>21</v>
      </c>
      <c r="C16" s="87" t="s">
        <v>22</v>
      </c>
      <c r="D16" s="88" t="s">
        <v>19</v>
      </c>
      <c r="E16" s="94">
        <f>6+2+3+3</f>
        <v>14</v>
      </c>
      <c r="F16" s="66">
        <v>25000</v>
      </c>
      <c r="G16" s="66">
        <v>20000</v>
      </c>
      <c r="H16" s="66">
        <v>15000</v>
      </c>
      <c r="I16" s="66">
        <v>13000</v>
      </c>
      <c r="J16" s="81">
        <f t="shared" si="1"/>
        <v>18250</v>
      </c>
      <c r="K16" s="81">
        <f t="shared" si="0"/>
        <v>17670.594215246976</v>
      </c>
      <c r="L16" s="1"/>
    </row>
    <row r="17" spans="1:14" ht="32.25" customHeight="1">
      <c r="A17" s="1"/>
      <c r="B17" s="93"/>
      <c r="C17" s="87" t="s">
        <v>22</v>
      </c>
      <c r="D17" s="88" t="s">
        <v>17</v>
      </c>
      <c r="E17" s="94">
        <v>26</v>
      </c>
      <c r="F17" s="66">
        <v>40000</v>
      </c>
      <c r="G17" s="66">
        <v>30000</v>
      </c>
      <c r="H17" s="66">
        <v>20000</v>
      </c>
      <c r="I17" s="66">
        <v>21000</v>
      </c>
      <c r="J17" s="81">
        <f t="shared" si="1"/>
        <v>27750</v>
      </c>
      <c r="K17" s="81">
        <f t="shared" si="0"/>
        <v>26644.50363530824</v>
      </c>
      <c r="L17" s="1"/>
    </row>
    <row r="18" spans="1:14" ht="32.25" customHeight="1">
      <c r="A18" s="1"/>
      <c r="B18" s="93"/>
      <c r="C18" s="87" t="s">
        <v>22</v>
      </c>
      <c r="D18" s="88" t="s">
        <v>23</v>
      </c>
      <c r="E18" s="94">
        <f>1</f>
        <v>1</v>
      </c>
      <c r="F18" s="66">
        <v>50000</v>
      </c>
      <c r="G18" s="66">
        <v>35000</v>
      </c>
      <c r="H18" s="66">
        <v>35000</v>
      </c>
      <c r="I18" s="66">
        <v>25000</v>
      </c>
      <c r="J18" s="81">
        <f t="shared" si="1"/>
        <v>36250</v>
      </c>
      <c r="K18" s="81">
        <f t="shared" si="0"/>
        <v>35177.220854929088</v>
      </c>
      <c r="L18" s="1"/>
    </row>
    <row r="19" spans="1:14" ht="32.25" customHeight="1">
      <c r="A19" s="1"/>
      <c r="B19" s="93"/>
      <c r="C19" s="95" t="s">
        <v>24</v>
      </c>
      <c r="D19" s="90"/>
      <c r="E19" s="92">
        <f>SUM(E16:E18)</f>
        <v>41</v>
      </c>
      <c r="F19" s="66"/>
      <c r="G19" s="66"/>
      <c r="H19" s="66"/>
      <c r="I19" s="66"/>
      <c r="J19" s="81"/>
      <c r="K19" s="81"/>
      <c r="L19" s="1"/>
    </row>
    <row r="20" spans="1:14" ht="32.25" customHeight="1">
      <c r="A20" s="1"/>
      <c r="B20" s="96"/>
      <c r="C20" s="87" t="s">
        <v>25</v>
      </c>
      <c r="D20" s="88" t="s">
        <v>26</v>
      </c>
      <c r="E20" s="94">
        <f>3+2+7</f>
        <v>12</v>
      </c>
      <c r="F20" s="66">
        <v>120000</v>
      </c>
      <c r="G20" s="66">
        <v>32000</v>
      </c>
      <c r="H20" s="66">
        <v>25000</v>
      </c>
      <c r="I20" s="66">
        <v>50000</v>
      </c>
      <c r="J20" s="81">
        <f t="shared" ref="J19:J23" si="2">AVERAGE(F20:I20)</f>
        <v>56750</v>
      </c>
      <c r="K20" s="81">
        <f t="shared" ref="K19:K22" si="3">GEOMEAN(F20:I20)</f>
        <v>46806.946386414318</v>
      </c>
      <c r="L20" s="1"/>
    </row>
    <row r="21" spans="1:14" ht="32.25" customHeight="1">
      <c r="A21" s="1"/>
      <c r="B21" s="96"/>
      <c r="C21" s="87" t="s">
        <v>25</v>
      </c>
      <c r="D21" s="88" t="s">
        <v>27</v>
      </c>
      <c r="E21" s="94">
        <f>7+1+1+4</f>
        <v>13</v>
      </c>
      <c r="F21" s="66">
        <v>220000</v>
      </c>
      <c r="G21" s="66">
        <v>38000</v>
      </c>
      <c r="H21" s="66">
        <v>65000</v>
      </c>
      <c r="I21" s="66">
        <v>80000</v>
      </c>
      <c r="J21" s="81">
        <f t="shared" si="2"/>
        <v>100750</v>
      </c>
      <c r="K21" s="81">
        <f t="shared" si="3"/>
        <v>81199.322428975065</v>
      </c>
      <c r="L21" s="1"/>
      <c r="N21" s="21"/>
    </row>
    <row r="22" spans="1:14" ht="53.25" customHeight="1">
      <c r="A22" s="1"/>
      <c r="B22" s="96" t="s">
        <v>28</v>
      </c>
      <c r="C22" s="97" t="s">
        <v>29</v>
      </c>
      <c r="D22" s="97" t="s">
        <v>19</v>
      </c>
      <c r="E22" s="94">
        <v>5</v>
      </c>
      <c r="F22" s="66">
        <v>90000</v>
      </c>
      <c r="G22" s="66">
        <v>43000</v>
      </c>
      <c r="H22" s="66">
        <v>25000</v>
      </c>
      <c r="I22" s="66"/>
      <c r="J22" s="81">
        <f>AVERAGE(F22:I22)</f>
        <v>52666.666666666664</v>
      </c>
      <c r="K22" s="81">
        <f>GEOMEAN(F22:H22)</f>
        <v>45907.501586233237</v>
      </c>
      <c r="L22" s="1"/>
      <c r="N22" s="21"/>
    </row>
    <row r="23" spans="1:14" ht="32.25" customHeight="1">
      <c r="A23" s="1"/>
      <c r="B23" s="98"/>
      <c r="C23" s="90" t="s">
        <v>30</v>
      </c>
      <c r="D23" s="99"/>
      <c r="E23" s="100">
        <f>SUM(E20:E22)</f>
        <v>30</v>
      </c>
      <c r="F23" s="66"/>
      <c r="G23" s="66"/>
      <c r="H23" s="66"/>
      <c r="I23" s="67"/>
      <c r="J23" s="81"/>
      <c r="K23" s="81"/>
      <c r="L23" s="1"/>
    </row>
    <row r="24" spans="1:14" ht="32.25" customHeight="1">
      <c r="A24" s="1"/>
      <c r="B24" s="101"/>
      <c r="C24" s="101"/>
      <c r="D24" s="102"/>
      <c r="E24" s="102"/>
      <c r="F24" s="103">
        <f>SUM(F13:F23)</f>
        <v>1085000</v>
      </c>
      <c r="G24" s="103">
        <f t="shared" ref="G24:H24" si="4">SUM(G13:G23)</f>
        <v>533000</v>
      </c>
      <c r="H24" s="103">
        <f t="shared" si="4"/>
        <v>493000</v>
      </c>
      <c r="I24" s="103">
        <f>SUM(I13:I23)</f>
        <v>544000</v>
      </c>
      <c r="J24" s="104">
        <f>SUM(J13:J23)</f>
        <v>676916.66666666663</v>
      </c>
      <c r="K24" s="104">
        <f>SUM(K13:K23)</f>
        <v>627589.59809134307</v>
      </c>
      <c r="L24" s="1"/>
      <c r="M24" s="13"/>
    </row>
    <row r="25" spans="1:14">
      <c r="A25" s="1"/>
      <c r="B25" s="6"/>
      <c r="C25" s="3"/>
      <c r="D25" s="3"/>
      <c r="E25" s="4"/>
      <c r="F25" s="5"/>
      <c r="G25" s="5"/>
      <c r="H25" s="5"/>
      <c r="I25" s="5"/>
      <c r="J25" s="1"/>
      <c r="K25" s="1"/>
      <c r="L25" s="1"/>
    </row>
    <row r="26" spans="1:14" ht="45">
      <c r="A26" s="1"/>
      <c r="B26" s="23" t="s">
        <v>11</v>
      </c>
      <c r="C26" s="24"/>
      <c r="D26" s="24"/>
      <c r="E26" s="24"/>
      <c r="F26" s="24"/>
      <c r="G26" s="24"/>
      <c r="H26" s="24"/>
      <c r="I26" s="24"/>
      <c r="J26" s="9" t="s">
        <v>5</v>
      </c>
      <c r="K26" s="9" t="s">
        <v>6</v>
      </c>
      <c r="L26" s="1"/>
    </row>
  </sheetData>
  <mergeCells count="22">
    <mergeCell ref="B11:B12"/>
    <mergeCell ref="C11:C12"/>
    <mergeCell ref="D11:D12"/>
    <mergeCell ref="E11:E12"/>
    <mergeCell ref="I9:I10"/>
    <mergeCell ref="B9:B10"/>
    <mergeCell ref="C9:E10"/>
    <mergeCell ref="F9:F10"/>
    <mergeCell ref="G9:G10"/>
    <mergeCell ref="H9:H10"/>
    <mergeCell ref="B2:K2"/>
    <mergeCell ref="B4:K4"/>
    <mergeCell ref="B6:C6"/>
    <mergeCell ref="B7:C7"/>
    <mergeCell ref="B8:C8"/>
    <mergeCell ref="B3:K3"/>
    <mergeCell ref="B5:K5"/>
    <mergeCell ref="E6:K7"/>
    <mergeCell ref="E8:K8"/>
    <mergeCell ref="B26:I26"/>
    <mergeCell ref="B13:B14"/>
    <mergeCell ref="B16:B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horizontalDpi="4294967295" verticalDpi="4294967295" r:id="rId1"/>
  <ignoredErrors>
    <ignoredError sqref="J14:K14 J20:J22 J13:K13 J16:K18 K22" formulaRange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tabSelected="1" zoomScaleNormal="100" workbookViewId="0">
      <selection activeCell="I21" sqref="B2:I21"/>
    </sheetView>
  </sheetViews>
  <sheetFormatPr baseColWidth="10" defaultRowHeight="15"/>
  <cols>
    <col min="1" max="1" width="1.5703125" customWidth="1"/>
    <col min="5" max="5" width="21.5703125" customWidth="1"/>
    <col min="6" max="6" width="9.5703125" customWidth="1"/>
    <col min="7" max="7" width="11.5703125" customWidth="1"/>
    <col min="8" max="8" width="16.7109375" customWidth="1"/>
    <col min="9" max="9" width="15.28515625" customWidth="1"/>
    <col min="10" max="10" width="15.5703125" customWidth="1"/>
    <col min="11" max="11" width="23.57031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69.75" customHeight="1">
      <c r="A2" s="2"/>
      <c r="B2" s="28" t="s">
        <v>1</v>
      </c>
      <c r="C2" s="28"/>
      <c r="D2" s="28"/>
      <c r="E2" s="28"/>
      <c r="F2" s="28"/>
      <c r="G2" s="28"/>
      <c r="H2" s="28"/>
      <c r="I2" s="28"/>
      <c r="J2" s="2"/>
    </row>
    <row r="3" spans="1:10">
      <c r="A3" s="1"/>
      <c r="B3" s="33"/>
      <c r="C3" s="34"/>
      <c r="D3" s="34"/>
      <c r="E3" s="34"/>
      <c r="F3" s="34"/>
      <c r="G3" s="34"/>
      <c r="H3" s="34"/>
      <c r="I3" s="35"/>
      <c r="J3" s="1"/>
    </row>
    <row r="4" spans="1:10">
      <c r="A4" s="1"/>
      <c r="B4" s="29" t="s">
        <v>13</v>
      </c>
      <c r="C4" s="30"/>
      <c r="D4" s="30"/>
      <c r="E4" s="30"/>
      <c r="F4" s="30"/>
      <c r="G4" s="30"/>
      <c r="H4" s="30"/>
      <c r="I4" s="31"/>
      <c r="J4" s="1"/>
    </row>
    <row r="5" spans="1:10">
      <c r="A5" s="1"/>
      <c r="B5" s="36"/>
      <c r="C5" s="37"/>
      <c r="D5" s="37"/>
      <c r="E5" s="37"/>
      <c r="F5" s="37"/>
      <c r="G5" s="37"/>
      <c r="H5" s="37"/>
      <c r="I5" s="38"/>
      <c r="J5" s="1"/>
    </row>
    <row r="6" spans="1:10" ht="48.75" customHeight="1">
      <c r="A6" s="1"/>
      <c r="B6" s="43" t="s">
        <v>7</v>
      </c>
      <c r="C6" s="68" t="s">
        <v>8</v>
      </c>
      <c r="D6" s="69"/>
      <c r="E6" s="70"/>
      <c r="F6" s="61" t="s">
        <v>33</v>
      </c>
      <c r="G6" s="43" t="s">
        <v>9</v>
      </c>
      <c r="H6" s="43" t="s">
        <v>15</v>
      </c>
      <c r="I6" s="44" t="s">
        <v>14</v>
      </c>
      <c r="J6" s="1"/>
    </row>
    <row r="7" spans="1:10" ht="36" customHeight="1">
      <c r="A7" s="1"/>
      <c r="B7" s="43"/>
      <c r="C7" s="71"/>
      <c r="D7" s="72"/>
      <c r="E7" s="73"/>
      <c r="F7" s="61"/>
      <c r="G7" s="43"/>
      <c r="H7" s="43"/>
      <c r="I7" s="45"/>
      <c r="J7" s="1"/>
    </row>
    <row r="8" spans="1:10" ht="24" customHeight="1">
      <c r="A8" s="1"/>
      <c r="B8" s="14"/>
      <c r="C8" s="48" t="s">
        <v>39</v>
      </c>
      <c r="D8" s="48"/>
      <c r="E8" s="48"/>
      <c r="G8" s="15"/>
      <c r="H8" s="16"/>
      <c r="I8" s="17"/>
      <c r="J8" s="1"/>
    </row>
    <row r="9" spans="1:10" ht="30" customHeight="1">
      <c r="A9" s="1"/>
      <c r="B9" s="49" t="s">
        <v>16</v>
      </c>
      <c r="C9" s="25" t="s">
        <v>40</v>
      </c>
      <c r="D9" s="26"/>
      <c r="E9" s="27"/>
      <c r="F9" s="50" t="s">
        <v>17</v>
      </c>
      <c r="G9" s="62">
        <v>5</v>
      </c>
      <c r="H9" s="10">
        <v>69500</v>
      </c>
      <c r="I9" s="19">
        <f>+G9*H9</f>
        <v>347500</v>
      </c>
      <c r="J9" s="1"/>
    </row>
    <row r="10" spans="1:10" ht="32.25" customHeight="1">
      <c r="A10" s="1"/>
      <c r="B10" s="51"/>
      <c r="C10" s="25" t="s">
        <v>18</v>
      </c>
      <c r="D10" s="26"/>
      <c r="E10" s="27"/>
      <c r="F10" s="52" t="s">
        <v>19</v>
      </c>
      <c r="G10" s="62">
        <v>5</v>
      </c>
      <c r="H10" s="10">
        <v>315000</v>
      </c>
      <c r="I10" s="19">
        <f t="shared" ref="I10:I19" si="0">+G10*H10</f>
        <v>1575000</v>
      </c>
      <c r="J10" s="1"/>
    </row>
    <row r="11" spans="1:10" ht="19.5" customHeight="1">
      <c r="A11" s="1"/>
      <c r="B11" s="53"/>
      <c r="C11" s="25"/>
      <c r="D11" s="26"/>
      <c r="E11" s="27"/>
      <c r="F11" s="55"/>
      <c r="G11" s="63">
        <f>SUM(G5:G10)</f>
        <v>10</v>
      </c>
      <c r="H11" s="10"/>
      <c r="I11" s="19"/>
      <c r="J11" s="1"/>
    </row>
    <row r="12" spans="1:10" ht="18.75" customHeight="1">
      <c r="A12" s="1"/>
      <c r="B12" s="56" t="s">
        <v>21</v>
      </c>
      <c r="C12" s="25" t="s">
        <v>22</v>
      </c>
      <c r="D12" s="26"/>
      <c r="E12" s="27"/>
      <c r="F12" s="52" t="s">
        <v>19</v>
      </c>
      <c r="G12" s="64">
        <f>6+2+3+3</f>
        <v>14</v>
      </c>
      <c r="H12" s="10">
        <v>18250</v>
      </c>
      <c r="I12" s="19">
        <f t="shared" si="0"/>
        <v>255500</v>
      </c>
      <c r="J12" s="1"/>
    </row>
    <row r="13" spans="1:10" ht="17.25" customHeight="1">
      <c r="A13" s="1"/>
      <c r="B13" s="56"/>
      <c r="C13" s="25" t="s">
        <v>22</v>
      </c>
      <c r="D13" s="26"/>
      <c r="E13" s="27"/>
      <c r="F13" s="52" t="s">
        <v>17</v>
      </c>
      <c r="G13" s="64">
        <v>26</v>
      </c>
      <c r="H13" s="10">
        <v>27750</v>
      </c>
      <c r="I13" s="19">
        <f t="shared" si="0"/>
        <v>721500</v>
      </c>
      <c r="J13" s="1"/>
    </row>
    <row r="14" spans="1:10" ht="27" customHeight="1">
      <c r="A14" s="1"/>
      <c r="B14" s="56"/>
      <c r="C14" s="25" t="s">
        <v>22</v>
      </c>
      <c r="D14" s="26"/>
      <c r="E14" s="27"/>
      <c r="F14" s="52" t="s">
        <v>23</v>
      </c>
      <c r="G14" s="64">
        <f>1</f>
        <v>1</v>
      </c>
      <c r="H14" s="10">
        <v>36250</v>
      </c>
      <c r="I14" s="19">
        <f t="shared" si="0"/>
        <v>36250</v>
      </c>
      <c r="J14" s="1"/>
    </row>
    <row r="15" spans="1:10" ht="18.75" customHeight="1">
      <c r="A15" s="1"/>
      <c r="B15" s="56"/>
      <c r="C15" s="25"/>
      <c r="D15" s="26"/>
      <c r="E15" s="27"/>
      <c r="F15" s="54"/>
      <c r="G15" s="63">
        <f>SUM(G12:G14)</f>
        <v>41</v>
      </c>
      <c r="H15" s="10"/>
      <c r="I15" s="19"/>
      <c r="J15" s="1"/>
    </row>
    <row r="16" spans="1:10" ht="18.75" customHeight="1">
      <c r="A16" s="1"/>
      <c r="B16" s="57"/>
      <c r="C16" s="25" t="s">
        <v>25</v>
      </c>
      <c r="D16" s="26"/>
      <c r="E16" s="27"/>
      <c r="F16" s="52" t="s">
        <v>26</v>
      </c>
      <c r="G16" s="64">
        <f>3+2+7</f>
        <v>12</v>
      </c>
      <c r="H16" s="10">
        <v>56750</v>
      </c>
      <c r="I16" s="19">
        <f t="shared" si="0"/>
        <v>681000</v>
      </c>
      <c r="J16" s="1"/>
    </row>
    <row r="17" spans="1:11" ht="18.75" customHeight="1">
      <c r="A17" s="1"/>
      <c r="B17" s="57"/>
      <c r="C17" s="25" t="s">
        <v>25</v>
      </c>
      <c r="D17" s="26"/>
      <c r="E17" s="27"/>
      <c r="F17" s="52" t="s">
        <v>27</v>
      </c>
      <c r="G17" s="64">
        <f>7+1+1+4</f>
        <v>13</v>
      </c>
      <c r="H17" s="10">
        <v>100750</v>
      </c>
      <c r="I17" s="19">
        <f>+G17*H17</f>
        <v>1309750</v>
      </c>
      <c r="J17" s="1"/>
    </row>
    <row r="18" spans="1:11" ht="36.75" customHeight="1">
      <c r="A18" s="1"/>
      <c r="B18" s="57" t="s">
        <v>28</v>
      </c>
      <c r="C18" s="25" t="s">
        <v>29</v>
      </c>
      <c r="D18" s="26"/>
      <c r="E18" s="27"/>
      <c r="F18" s="58" t="s">
        <v>19</v>
      </c>
      <c r="G18" s="64">
        <v>5</v>
      </c>
      <c r="H18" s="10">
        <v>52666.666666666664</v>
      </c>
      <c r="I18" s="19">
        <f t="shared" si="0"/>
        <v>263333.33333333331</v>
      </c>
      <c r="J18" s="1"/>
    </row>
    <row r="19" spans="1:11" ht="18.75" customHeight="1">
      <c r="A19" s="1"/>
      <c r="B19" s="59"/>
      <c r="C19" s="25"/>
      <c r="D19" s="26"/>
      <c r="E19" s="27"/>
      <c r="F19" s="60"/>
      <c r="G19" s="63">
        <v>30</v>
      </c>
      <c r="I19" s="19"/>
      <c r="J19" s="1"/>
    </row>
    <row r="20" spans="1:11" ht="18.75" customHeight="1">
      <c r="A20" s="1"/>
      <c r="B20" s="18"/>
      <c r="C20" s="47"/>
      <c r="D20" s="47"/>
      <c r="E20" s="47"/>
      <c r="F20" s="18"/>
      <c r="G20" s="18"/>
      <c r="H20" s="10">
        <f>SUM(H9:H18)</f>
        <v>676916.66666666663</v>
      </c>
      <c r="I20" s="19"/>
      <c r="J20" s="1"/>
    </row>
    <row r="21" spans="1:11">
      <c r="A21" s="1"/>
      <c r="B21" s="46" t="s">
        <v>0</v>
      </c>
      <c r="C21" s="46"/>
      <c r="D21" s="46"/>
      <c r="E21" s="46"/>
      <c r="F21" s="46"/>
      <c r="G21" s="46"/>
      <c r="H21" s="46"/>
      <c r="I21" s="20">
        <f>SUM(I9:I20)</f>
        <v>5189833.333333333</v>
      </c>
      <c r="J21" s="1"/>
      <c r="K21" s="13"/>
    </row>
    <row r="22" spans="1:11">
      <c r="A22" s="1"/>
      <c r="B22" s="6"/>
      <c r="C22" s="3"/>
      <c r="D22" s="3"/>
      <c r="E22" s="4"/>
      <c r="F22" s="7"/>
      <c r="G22" s="8"/>
      <c r="H22" s="5"/>
      <c r="I22" s="1"/>
      <c r="J22" s="1"/>
      <c r="K22" s="22"/>
    </row>
  </sheetData>
  <mergeCells count="26">
    <mergeCell ref="C13:E13"/>
    <mergeCell ref="B6:B7"/>
    <mergeCell ref="C6:E7"/>
    <mergeCell ref="C8:E8"/>
    <mergeCell ref="C9:E9"/>
    <mergeCell ref="C10:E10"/>
    <mergeCell ref="C11:E11"/>
    <mergeCell ref="C12:E12"/>
    <mergeCell ref="B9:B10"/>
    <mergeCell ref="B12:B15"/>
    <mergeCell ref="B21:H21"/>
    <mergeCell ref="C14:E14"/>
    <mergeCell ref="C15:E15"/>
    <mergeCell ref="C16:E16"/>
    <mergeCell ref="C19:E19"/>
    <mergeCell ref="C20:E20"/>
    <mergeCell ref="C17:E17"/>
    <mergeCell ref="C18:E18"/>
    <mergeCell ref="F6:F7"/>
    <mergeCell ref="G6:G7"/>
    <mergeCell ref="H6:H7"/>
    <mergeCell ref="B2:I2"/>
    <mergeCell ref="B3:I3"/>
    <mergeCell ref="B4:I4"/>
    <mergeCell ref="B5:I5"/>
    <mergeCell ref="I6:I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7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</vt:lpstr>
      <vt:lpstr>COSTOS DE REFERENCIA</vt:lpstr>
    </vt:vector>
  </TitlesOfParts>
  <Company>ICBF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hector.arias</dc:creator>
  <cp:lastModifiedBy>Maria Jose Toro Pimienta</cp:lastModifiedBy>
  <cp:lastPrinted>2020-02-18T13:14:07Z</cp:lastPrinted>
  <dcterms:created xsi:type="dcterms:W3CDTF">2013-08-22T20:49:37Z</dcterms:created>
  <dcterms:modified xsi:type="dcterms:W3CDTF">2021-08-06T17:04:44Z</dcterms:modified>
</cp:coreProperties>
</file>